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" i="1"/>
  <c r="C18" i="1"/>
  <c r="C19" i="1"/>
  <c r="C20" i="1"/>
  <c r="C21" i="1"/>
  <c r="C22" i="1"/>
  <c r="C23" i="1"/>
  <c r="C24" i="1"/>
  <c r="C25" i="1"/>
  <c r="C2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  <c r="B30" i="1"/>
  <c r="B29" i="1"/>
  <c r="B28" i="1"/>
  <c r="B27" i="1"/>
</calcChain>
</file>

<file path=xl/sharedStrings.xml><?xml version="1.0" encoding="utf-8"?>
<sst xmlns="http://schemas.openxmlformats.org/spreadsheetml/2006/main" count="10" uniqueCount="10">
  <si>
    <t>StDev =</t>
  </si>
  <si>
    <t>Average =</t>
  </si>
  <si>
    <t>Max =</t>
  </si>
  <si>
    <t xml:space="preserve">Min= </t>
  </si>
  <si>
    <t>sample</t>
  </si>
  <si>
    <t>value</t>
  </si>
  <si>
    <t>min</t>
  </si>
  <si>
    <t>max</t>
  </si>
  <si>
    <r>
      <t xml:space="preserve">ave- 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</si>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</sst>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Greek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792877413165994"/>
          <c:y val="0.13731418781492014"/>
          <c:w val="0.76972740717055044"/>
          <c:h val="0.7579054677979495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Sheet1!$B$2:$B$26</c:f>
              <c:numCache>
                <c:formatCode>General</c:formatCode>
                <c:ptCount val="25"/>
                <c:pt idx="0">
                  <c:v>99.97</c:v>
                </c:pt>
                <c:pt idx="1">
                  <c:v>99.95</c:v>
                </c:pt>
                <c:pt idx="2">
                  <c:v>99.84</c:v>
                </c:pt>
                <c:pt idx="3">
                  <c:v>100.48</c:v>
                </c:pt>
                <c:pt idx="4">
                  <c:v>100.26</c:v>
                </c:pt>
                <c:pt idx="5">
                  <c:v>100.56</c:v>
                </c:pt>
                <c:pt idx="6">
                  <c:v>100.27</c:v>
                </c:pt>
                <c:pt idx="7">
                  <c:v>100.33</c:v>
                </c:pt>
                <c:pt idx="8">
                  <c:v>100.16</c:v>
                </c:pt>
                <c:pt idx="9">
                  <c:v>100.49</c:v>
                </c:pt>
                <c:pt idx="10">
                  <c:v>100.2</c:v>
                </c:pt>
                <c:pt idx="11">
                  <c:v>99.72</c:v>
                </c:pt>
                <c:pt idx="12">
                  <c:v>100.39</c:v>
                </c:pt>
                <c:pt idx="13">
                  <c:v>99.86</c:v>
                </c:pt>
                <c:pt idx="14">
                  <c:v>100.23</c:v>
                </c:pt>
                <c:pt idx="15">
                  <c:v>100.55</c:v>
                </c:pt>
                <c:pt idx="16">
                  <c:v>100.56</c:v>
                </c:pt>
                <c:pt idx="17">
                  <c:v>100.07</c:v>
                </c:pt>
                <c:pt idx="18">
                  <c:v>99.97</c:v>
                </c:pt>
                <c:pt idx="19">
                  <c:v>100.48</c:v>
                </c:pt>
                <c:pt idx="20">
                  <c:v>100.05</c:v>
                </c:pt>
                <c:pt idx="21">
                  <c:v>100.85</c:v>
                </c:pt>
                <c:pt idx="22">
                  <c:v>99.5</c:v>
                </c:pt>
                <c:pt idx="23">
                  <c:v>100.47</c:v>
                </c:pt>
                <c:pt idx="24">
                  <c:v>99.95</c:v>
                </c:pt>
              </c:numCache>
            </c:numRef>
          </c:val>
          <c:smooth val="0"/>
        </c:ser>
        <c:ser>
          <c:idx val="1"/>
          <c:order val="1"/>
          <c:tx>
            <c:v>min-s</c:v>
          </c:tx>
          <c:marker>
            <c:symbol val="none"/>
          </c:marker>
          <c:val>
            <c:numRef>
              <c:f>Sheet1!$E$2:$E$26</c:f>
              <c:numCache>
                <c:formatCode>General</c:formatCode>
                <c:ptCount val="25"/>
                <c:pt idx="0">
                  <c:v>99.889068942585169</c:v>
                </c:pt>
                <c:pt idx="1">
                  <c:v>99.889068942585169</c:v>
                </c:pt>
                <c:pt idx="2">
                  <c:v>99.889068942585169</c:v>
                </c:pt>
                <c:pt idx="3">
                  <c:v>99.889068942585169</c:v>
                </c:pt>
                <c:pt idx="4">
                  <c:v>99.889068942585169</c:v>
                </c:pt>
                <c:pt idx="5">
                  <c:v>99.889068942585169</c:v>
                </c:pt>
                <c:pt idx="6">
                  <c:v>99.889068942585169</c:v>
                </c:pt>
                <c:pt idx="7">
                  <c:v>99.889068942585169</c:v>
                </c:pt>
                <c:pt idx="8">
                  <c:v>99.889068942585169</c:v>
                </c:pt>
                <c:pt idx="9">
                  <c:v>99.889068942585169</c:v>
                </c:pt>
                <c:pt idx="10">
                  <c:v>99.889068942585169</c:v>
                </c:pt>
                <c:pt idx="11">
                  <c:v>99.889068942585169</c:v>
                </c:pt>
                <c:pt idx="12">
                  <c:v>99.889068942585169</c:v>
                </c:pt>
                <c:pt idx="13">
                  <c:v>99.889068942585169</c:v>
                </c:pt>
                <c:pt idx="14">
                  <c:v>99.889068942585169</c:v>
                </c:pt>
                <c:pt idx="15">
                  <c:v>99.889068942585169</c:v>
                </c:pt>
                <c:pt idx="16">
                  <c:v>99.889068942585169</c:v>
                </c:pt>
                <c:pt idx="17">
                  <c:v>99.889068942585169</c:v>
                </c:pt>
                <c:pt idx="18">
                  <c:v>99.889068942585169</c:v>
                </c:pt>
                <c:pt idx="19">
                  <c:v>99.889068942585169</c:v>
                </c:pt>
                <c:pt idx="20">
                  <c:v>99.889068942585169</c:v>
                </c:pt>
                <c:pt idx="21">
                  <c:v>99.889068942585169</c:v>
                </c:pt>
                <c:pt idx="22">
                  <c:v>99.889068942585169</c:v>
                </c:pt>
                <c:pt idx="23">
                  <c:v>99.889068942585169</c:v>
                </c:pt>
                <c:pt idx="24">
                  <c:v>99.889068942585169</c:v>
                </c:pt>
              </c:numCache>
            </c:numRef>
          </c:val>
          <c:smooth val="0"/>
        </c:ser>
        <c:ser>
          <c:idx val="2"/>
          <c:order val="2"/>
          <c:tx>
            <c:v>min+s</c:v>
          </c:tx>
          <c:marker>
            <c:symbol val="none"/>
          </c:marker>
          <c:val>
            <c:numRef>
              <c:f>Sheet1!$F$2:$F$26</c:f>
              <c:numCache>
                <c:formatCode>General</c:formatCode>
                <c:ptCount val="25"/>
                <c:pt idx="0">
                  <c:v>100.52373105741478</c:v>
                </c:pt>
                <c:pt idx="1">
                  <c:v>100.52373105741478</c:v>
                </c:pt>
                <c:pt idx="2">
                  <c:v>100.52373105741478</c:v>
                </c:pt>
                <c:pt idx="3">
                  <c:v>100.52373105741478</c:v>
                </c:pt>
                <c:pt idx="4">
                  <c:v>100.52373105741478</c:v>
                </c:pt>
                <c:pt idx="5">
                  <c:v>100.52373105741478</c:v>
                </c:pt>
                <c:pt idx="6">
                  <c:v>100.52373105741478</c:v>
                </c:pt>
                <c:pt idx="7">
                  <c:v>100.52373105741478</c:v>
                </c:pt>
                <c:pt idx="8">
                  <c:v>100.52373105741478</c:v>
                </c:pt>
                <c:pt idx="9">
                  <c:v>100.52373105741478</c:v>
                </c:pt>
                <c:pt idx="10">
                  <c:v>100.52373105741478</c:v>
                </c:pt>
                <c:pt idx="11">
                  <c:v>100.52373105741478</c:v>
                </c:pt>
                <c:pt idx="12">
                  <c:v>100.52373105741478</c:v>
                </c:pt>
                <c:pt idx="13">
                  <c:v>100.52373105741478</c:v>
                </c:pt>
                <c:pt idx="14">
                  <c:v>100.52373105741478</c:v>
                </c:pt>
                <c:pt idx="15">
                  <c:v>100.52373105741478</c:v>
                </c:pt>
                <c:pt idx="16">
                  <c:v>100.52373105741478</c:v>
                </c:pt>
                <c:pt idx="17">
                  <c:v>100.52373105741478</c:v>
                </c:pt>
                <c:pt idx="18">
                  <c:v>100.52373105741478</c:v>
                </c:pt>
                <c:pt idx="19">
                  <c:v>100.52373105741478</c:v>
                </c:pt>
                <c:pt idx="20">
                  <c:v>100.52373105741478</c:v>
                </c:pt>
                <c:pt idx="21">
                  <c:v>100.52373105741478</c:v>
                </c:pt>
                <c:pt idx="22">
                  <c:v>100.52373105741478</c:v>
                </c:pt>
                <c:pt idx="23">
                  <c:v>100.52373105741478</c:v>
                </c:pt>
                <c:pt idx="24">
                  <c:v>100.52373105741478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91168"/>
        <c:axId val="82408576"/>
      </c:lineChart>
      <c:catAx>
        <c:axId val="8199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samples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82408576"/>
        <c:crosses val="autoZero"/>
        <c:auto val="1"/>
        <c:lblAlgn val="ctr"/>
        <c:lblOffset val="100"/>
        <c:noMultiLvlLbl val="0"/>
      </c:catAx>
      <c:valAx>
        <c:axId val="82408576"/>
        <c:scaling>
          <c:orientation val="minMax"/>
          <c:max val="101"/>
          <c:min val="99.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Value</a:t>
                </a:r>
                <a:r>
                  <a:rPr lang="en-US" baseline="0"/>
                  <a:t> (ohms)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991168"/>
        <c:crosses val="autoZero"/>
        <c:crossBetween val="between"/>
      </c:valAx>
      <c:spPr>
        <a:solidFill>
          <a:schemeClr val="tx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33000">
          <a:schemeClr val="tx1">
            <a:lumMod val="85000"/>
            <a:lumOff val="15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2</xdr:row>
      <xdr:rowOff>138111</xdr:rowOff>
    </xdr:from>
    <xdr:to>
      <xdr:col>19</xdr:col>
      <xdr:colOff>142875</xdr:colOff>
      <xdr:row>27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26" sqref="B1:F26"/>
    </sheetView>
  </sheetViews>
  <sheetFormatPr defaultRowHeight="15" x14ac:dyDescent="0.25"/>
  <cols>
    <col min="1" max="1" width="10.5703125" bestFit="1" customWidth="1"/>
  </cols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99.97</v>
      </c>
      <c r="C2">
        <f>$B$27</f>
        <v>99.5</v>
      </c>
      <c r="D2">
        <f>$B$28</f>
        <v>100.85</v>
      </c>
      <c r="E2">
        <f>$B$29-$B$30</f>
        <v>99.889068942585169</v>
      </c>
      <c r="F2">
        <f>$B$29+$B$30</f>
        <v>100.52373105741478</v>
      </c>
    </row>
    <row r="3" spans="1:6" x14ac:dyDescent="0.25">
      <c r="A3">
        <v>2</v>
      </c>
      <c r="B3">
        <v>99.95</v>
      </c>
      <c r="C3">
        <f t="shared" ref="C3:C26" si="0">$B$27</f>
        <v>99.5</v>
      </c>
      <c r="D3">
        <f t="shared" ref="D3:D26" si="1">$B$28</f>
        <v>100.85</v>
      </c>
      <c r="E3">
        <f t="shared" ref="E3:E26" si="2">$B$29-$B$30</f>
        <v>99.889068942585169</v>
      </c>
      <c r="F3">
        <f t="shared" ref="F3:F26" si="3">$B$29+$B$30</f>
        <v>100.52373105741478</v>
      </c>
    </row>
    <row r="4" spans="1:6" x14ac:dyDescent="0.25">
      <c r="A4">
        <v>3</v>
      </c>
      <c r="B4">
        <v>99.84</v>
      </c>
      <c r="C4">
        <f t="shared" si="0"/>
        <v>99.5</v>
      </c>
      <c r="D4">
        <f t="shared" si="1"/>
        <v>100.85</v>
      </c>
      <c r="E4">
        <f t="shared" si="2"/>
        <v>99.889068942585169</v>
      </c>
      <c r="F4">
        <f t="shared" si="3"/>
        <v>100.52373105741478</v>
      </c>
    </row>
    <row r="5" spans="1:6" x14ac:dyDescent="0.25">
      <c r="A5">
        <v>4</v>
      </c>
      <c r="B5">
        <v>100.48</v>
      </c>
      <c r="C5">
        <f t="shared" si="0"/>
        <v>99.5</v>
      </c>
      <c r="D5">
        <f t="shared" si="1"/>
        <v>100.85</v>
      </c>
      <c r="E5">
        <f t="shared" si="2"/>
        <v>99.889068942585169</v>
      </c>
      <c r="F5">
        <f t="shared" si="3"/>
        <v>100.52373105741478</v>
      </c>
    </row>
    <row r="6" spans="1:6" x14ac:dyDescent="0.25">
      <c r="A6">
        <v>5</v>
      </c>
      <c r="B6">
        <v>100.26</v>
      </c>
      <c r="C6">
        <f t="shared" si="0"/>
        <v>99.5</v>
      </c>
      <c r="D6">
        <f t="shared" si="1"/>
        <v>100.85</v>
      </c>
      <c r="E6">
        <f t="shared" si="2"/>
        <v>99.889068942585169</v>
      </c>
      <c r="F6">
        <f t="shared" si="3"/>
        <v>100.52373105741478</v>
      </c>
    </row>
    <row r="7" spans="1:6" x14ac:dyDescent="0.25">
      <c r="A7">
        <v>6</v>
      </c>
      <c r="B7">
        <v>100.56</v>
      </c>
      <c r="C7">
        <f t="shared" si="0"/>
        <v>99.5</v>
      </c>
      <c r="D7">
        <f t="shared" si="1"/>
        <v>100.85</v>
      </c>
      <c r="E7">
        <f t="shared" si="2"/>
        <v>99.889068942585169</v>
      </c>
      <c r="F7">
        <f t="shared" si="3"/>
        <v>100.52373105741478</v>
      </c>
    </row>
    <row r="8" spans="1:6" x14ac:dyDescent="0.25">
      <c r="A8">
        <v>7</v>
      </c>
      <c r="B8">
        <v>100.27</v>
      </c>
      <c r="C8">
        <f t="shared" si="0"/>
        <v>99.5</v>
      </c>
      <c r="D8">
        <f t="shared" si="1"/>
        <v>100.85</v>
      </c>
      <c r="E8">
        <f t="shared" si="2"/>
        <v>99.889068942585169</v>
      </c>
      <c r="F8">
        <f t="shared" si="3"/>
        <v>100.52373105741478</v>
      </c>
    </row>
    <row r="9" spans="1:6" x14ac:dyDescent="0.25">
      <c r="A9">
        <v>8</v>
      </c>
      <c r="B9">
        <v>100.33</v>
      </c>
      <c r="C9">
        <f t="shared" si="0"/>
        <v>99.5</v>
      </c>
      <c r="D9">
        <f t="shared" si="1"/>
        <v>100.85</v>
      </c>
      <c r="E9">
        <f t="shared" si="2"/>
        <v>99.889068942585169</v>
      </c>
      <c r="F9">
        <f t="shared" si="3"/>
        <v>100.52373105741478</v>
      </c>
    </row>
    <row r="10" spans="1:6" x14ac:dyDescent="0.25">
      <c r="A10">
        <v>9</v>
      </c>
      <c r="B10">
        <v>100.16</v>
      </c>
      <c r="C10">
        <f t="shared" si="0"/>
        <v>99.5</v>
      </c>
      <c r="D10">
        <f t="shared" si="1"/>
        <v>100.85</v>
      </c>
      <c r="E10">
        <f t="shared" si="2"/>
        <v>99.889068942585169</v>
      </c>
      <c r="F10">
        <f t="shared" si="3"/>
        <v>100.52373105741478</v>
      </c>
    </row>
    <row r="11" spans="1:6" x14ac:dyDescent="0.25">
      <c r="A11">
        <v>10</v>
      </c>
      <c r="B11">
        <v>100.49</v>
      </c>
      <c r="C11">
        <f t="shared" si="0"/>
        <v>99.5</v>
      </c>
      <c r="D11">
        <f t="shared" si="1"/>
        <v>100.85</v>
      </c>
      <c r="E11">
        <f t="shared" si="2"/>
        <v>99.889068942585169</v>
      </c>
      <c r="F11">
        <f t="shared" si="3"/>
        <v>100.52373105741478</v>
      </c>
    </row>
    <row r="12" spans="1:6" x14ac:dyDescent="0.25">
      <c r="A12">
        <v>11</v>
      </c>
      <c r="B12">
        <v>100.2</v>
      </c>
      <c r="C12">
        <f t="shared" si="0"/>
        <v>99.5</v>
      </c>
      <c r="D12">
        <f t="shared" si="1"/>
        <v>100.85</v>
      </c>
      <c r="E12">
        <f t="shared" si="2"/>
        <v>99.889068942585169</v>
      </c>
      <c r="F12">
        <f t="shared" si="3"/>
        <v>100.52373105741478</v>
      </c>
    </row>
    <row r="13" spans="1:6" x14ac:dyDescent="0.25">
      <c r="A13">
        <v>12</v>
      </c>
      <c r="B13">
        <v>99.72</v>
      </c>
      <c r="C13">
        <f t="shared" si="0"/>
        <v>99.5</v>
      </c>
      <c r="D13">
        <f t="shared" si="1"/>
        <v>100.85</v>
      </c>
      <c r="E13">
        <f t="shared" si="2"/>
        <v>99.889068942585169</v>
      </c>
      <c r="F13">
        <f t="shared" si="3"/>
        <v>100.52373105741478</v>
      </c>
    </row>
    <row r="14" spans="1:6" x14ac:dyDescent="0.25">
      <c r="A14">
        <v>13</v>
      </c>
      <c r="B14">
        <v>100.39</v>
      </c>
      <c r="C14">
        <f t="shared" si="0"/>
        <v>99.5</v>
      </c>
      <c r="D14">
        <f t="shared" si="1"/>
        <v>100.85</v>
      </c>
      <c r="E14">
        <f t="shared" si="2"/>
        <v>99.889068942585169</v>
      </c>
      <c r="F14">
        <f t="shared" si="3"/>
        <v>100.52373105741478</v>
      </c>
    </row>
    <row r="15" spans="1:6" x14ac:dyDescent="0.25">
      <c r="A15">
        <v>14</v>
      </c>
      <c r="B15">
        <v>99.86</v>
      </c>
      <c r="C15">
        <f t="shared" si="0"/>
        <v>99.5</v>
      </c>
      <c r="D15">
        <f t="shared" si="1"/>
        <v>100.85</v>
      </c>
      <c r="E15">
        <f t="shared" si="2"/>
        <v>99.889068942585169</v>
      </c>
      <c r="F15">
        <f t="shared" si="3"/>
        <v>100.52373105741478</v>
      </c>
    </row>
    <row r="16" spans="1:6" x14ac:dyDescent="0.25">
      <c r="A16">
        <v>15</v>
      </c>
      <c r="B16">
        <v>100.23</v>
      </c>
      <c r="C16">
        <f t="shared" si="0"/>
        <v>99.5</v>
      </c>
      <c r="D16">
        <f t="shared" si="1"/>
        <v>100.85</v>
      </c>
      <c r="E16">
        <f t="shared" si="2"/>
        <v>99.889068942585169</v>
      </c>
      <c r="F16">
        <f t="shared" si="3"/>
        <v>100.52373105741478</v>
      </c>
    </row>
    <row r="17" spans="1:6" x14ac:dyDescent="0.25">
      <c r="A17">
        <v>16</v>
      </c>
      <c r="B17">
        <v>100.55</v>
      </c>
      <c r="C17">
        <f t="shared" si="0"/>
        <v>99.5</v>
      </c>
      <c r="D17">
        <f t="shared" si="1"/>
        <v>100.85</v>
      </c>
      <c r="E17">
        <f t="shared" si="2"/>
        <v>99.889068942585169</v>
      </c>
      <c r="F17">
        <f t="shared" si="3"/>
        <v>100.52373105741478</v>
      </c>
    </row>
    <row r="18" spans="1:6" x14ac:dyDescent="0.25">
      <c r="A18">
        <v>17</v>
      </c>
      <c r="B18">
        <v>100.56</v>
      </c>
      <c r="C18">
        <f>$B$27</f>
        <v>99.5</v>
      </c>
      <c r="D18">
        <f t="shared" si="1"/>
        <v>100.85</v>
      </c>
      <c r="E18">
        <f t="shared" si="2"/>
        <v>99.889068942585169</v>
      </c>
      <c r="F18">
        <f t="shared" si="3"/>
        <v>100.52373105741478</v>
      </c>
    </row>
    <row r="19" spans="1:6" x14ac:dyDescent="0.25">
      <c r="A19">
        <v>18</v>
      </c>
      <c r="B19">
        <v>100.07</v>
      </c>
      <c r="C19">
        <f t="shared" si="0"/>
        <v>99.5</v>
      </c>
      <c r="D19">
        <f t="shared" si="1"/>
        <v>100.85</v>
      </c>
      <c r="E19">
        <f t="shared" si="2"/>
        <v>99.889068942585169</v>
      </c>
      <c r="F19">
        <f t="shared" si="3"/>
        <v>100.52373105741478</v>
      </c>
    </row>
    <row r="20" spans="1:6" x14ac:dyDescent="0.25">
      <c r="A20">
        <v>19</v>
      </c>
      <c r="B20">
        <v>99.97</v>
      </c>
      <c r="C20">
        <f t="shared" si="0"/>
        <v>99.5</v>
      </c>
      <c r="D20">
        <f t="shared" si="1"/>
        <v>100.85</v>
      </c>
      <c r="E20">
        <f t="shared" si="2"/>
        <v>99.889068942585169</v>
      </c>
      <c r="F20">
        <f t="shared" si="3"/>
        <v>100.52373105741478</v>
      </c>
    </row>
    <row r="21" spans="1:6" x14ac:dyDescent="0.25">
      <c r="A21">
        <v>20</v>
      </c>
      <c r="B21">
        <v>100.48</v>
      </c>
      <c r="C21">
        <f t="shared" si="0"/>
        <v>99.5</v>
      </c>
      <c r="D21">
        <f t="shared" si="1"/>
        <v>100.85</v>
      </c>
      <c r="E21">
        <f t="shared" si="2"/>
        <v>99.889068942585169</v>
      </c>
      <c r="F21">
        <f t="shared" si="3"/>
        <v>100.52373105741478</v>
      </c>
    </row>
    <row r="22" spans="1:6" x14ac:dyDescent="0.25">
      <c r="A22">
        <v>21</v>
      </c>
      <c r="B22">
        <v>100.05</v>
      </c>
      <c r="C22">
        <f t="shared" si="0"/>
        <v>99.5</v>
      </c>
      <c r="D22">
        <f t="shared" si="1"/>
        <v>100.85</v>
      </c>
      <c r="E22">
        <f t="shared" si="2"/>
        <v>99.889068942585169</v>
      </c>
      <c r="F22">
        <f t="shared" si="3"/>
        <v>100.52373105741478</v>
      </c>
    </row>
    <row r="23" spans="1:6" x14ac:dyDescent="0.25">
      <c r="A23">
        <v>22</v>
      </c>
      <c r="B23">
        <v>100.85</v>
      </c>
      <c r="C23">
        <f t="shared" si="0"/>
        <v>99.5</v>
      </c>
      <c r="D23">
        <f t="shared" si="1"/>
        <v>100.85</v>
      </c>
      <c r="E23">
        <f t="shared" si="2"/>
        <v>99.889068942585169</v>
      </c>
      <c r="F23">
        <f t="shared" si="3"/>
        <v>100.52373105741478</v>
      </c>
    </row>
    <row r="24" spans="1:6" x14ac:dyDescent="0.25">
      <c r="A24">
        <v>23</v>
      </c>
      <c r="B24">
        <v>99.5</v>
      </c>
      <c r="C24">
        <f t="shared" si="0"/>
        <v>99.5</v>
      </c>
      <c r="D24">
        <f t="shared" si="1"/>
        <v>100.85</v>
      </c>
      <c r="E24">
        <f t="shared" si="2"/>
        <v>99.889068942585169</v>
      </c>
      <c r="F24">
        <f t="shared" si="3"/>
        <v>100.52373105741478</v>
      </c>
    </row>
    <row r="25" spans="1:6" x14ac:dyDescent="0.25">
      <c r="A25">
        <v>24</v>
      </c>
      <c r="B25">
        <v>100.47</v>
      </c>
      <c r="C25">
        <f t="shared" si="0"/>
        <v>99.5</v>
      </c>
      <c r="D25">
        <f t="shared" si="1"/>
        <v>100.85</v>
      </c>
      <c r="E25">
        <f t="shared" si="2"/>
        <v>99.889068942585169</v>
      </c>
      <c r="F25">
        <f t="shared" si="3"/>
        <v>100.52373105741478</v>
      </c>
    </row>
    <row r="26" spans="1:6" x14ac:dyDescent="0.25">
      <c r="A26">
        <v>25</v>
      </c>
      <c r="B26">
        <v>99.95</v>
      </c>
      <c r="C26">
        <f t="shared" si="0"/>
        <v>99.5</v>
      </c>
      <c r="D26">
        <f t="shared" si="1"/>
        <v>100.85</v>
      </c>
      <c r="E26">
        <f t="shared" si="2"/>
        <v>99.889068942585169</v>
      </c>
      <c r="F26">
        <f t="shared" si="3"/>
        <v>100.52373105741478</v>
      </c>
    </row>
    <row r="27" spans="1:6" x14ac:dyDescent="0.25">
      <c r="A27" t="s">
        <v>3</v>
      </c>
      <c r="B27">
        <f>MIN($B2:$B26)</f>
        <v>99.5</v>
      </c>
    </row>
    <row r="28" spans="1:6" x14ac:dyDescent="0.25">
      <c r="A28" t="s">
        <v>2</v>
      </c>
      <c r="B28">
        <f>MAX(B2:B26)</f>
        <v>100.85</v>
      </c>
    </row>
    <row r="29" spans="1:6" x14ac:dyDescent="0.25">
      <c r="A29" t="s">
        <v>1</v>
      </c>
      <c r="B29">
        <f>AVERAGE(B2:B26)</f>
        <v>100.20639999999997</v>
      </c>
    </row>
    <row r="30" spans="1:6" x14ac:dyDescent="0.25">
      <c r="A30" t="s">
        <v>0</v>
      </c>
      <c r="B30">
        <f>STDEV(B2:B26)</f>
        <v>0.31733105741480744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2012-09-11T14:39:12Z</dcterms:created>
  <dcterms:modified xsi:type="dcterms:W3CDTF">2012-09-11T15:05:00Z</dcterms:modified>
</cp:coreProperties>
</file>